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" yWindow="615" windowWidth="15480" windowHeight="116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82" i="1"/>
  <c r="G81"/>
  <c r="G68"/>
  <c r="G56"/>
  <c r="G47"/>
  <c r="G34"/>
  <c r="G16"/>
  <c r="G71"/>
  <c r="G72"/>
  <c r="G73"/>
  <c r="G74"/>
  <c r="G75"/>
  <c r="G76"/>
  <c r="G77"/>
  <c r="G78"/>
  <c r="G79"/>
  <c r="G80"/>
  <c r="G70"/>
  <c r="G60"/>
  <c r="G61"/>
  <c r="G62"/>
  <c r="G63"/>
  <c r="G64"/>
  <c r="G65"/>
  <c r="G66"/>
  <c r="G67"/>
  <c r="G59"/>
  <c r="G50"/>
  <c r="G51"/>
  <c r="G52"/>
  <c r="G53"/>
  <c r="G54"/>
  <c r="G55"/>
  <c r="G49"/>
  <c r="G38"/>
  <c r="G39"/>
  <c r="G40"/>
  <c r="G41"/>
  <c r="G42"/>
  <c r="G43"/>
  <c r="G44"/>
  <c r="G45"/>
  <c r="G46"/>
  <c r="G37"/>
  <c r="G19"/>
  <c r="G20"/>
  <c r="G21"/>
  <c r="G22"/>
  <c r="G23"/>
  <c r="G24"/>
  <c r="G25"/>
  <c r="G26"/>
  <c r="G27"/>
  <c r="G28"/>
  <c r="G29"/>
  <c r="G30"/>
  <c r="G31"/>
  <c r="G32"/>
  <c r="G33"/>
  <c r="G18"/>
  <c r="G9"/>
  <c r="G10"/>
  <c r="G11"/>
  <c r="G12"/>
  <c r="G13"/>
  <c r="G14"/>
  <c r="G15"/>
  <c r="G8"/>
</calcChain>
</file>

<file path=xl/sharedStrings.xml><?xml version="1.0" encoding="utf-8"?>
<sst xmlns="http://schemas.openxmlformats.org/spreadsheetml/2006/main" count="269" uniqueCount="177">
  <si>
    <t xml:space="preserve">Wykopy liniowe szer. 0.8-1.5 m pod fundamenty, rurociągi, kolektory w gruntach suchych z wydobyciem urobku łopatą lub wyciągiem ręcznymkat. III-IV; głębokość do 1.5 m </t>
  </si>
  <si>
    <t xml:space="preserve">Zagęszczenie nasypów zagęszczarkami; grunty sypkie kat. I-III - wskaźnik zagęszczenia gruntu Js=1.00 </t>
  </si>
  <si>
    <r>
      <rPr>
        <b/>
        <sz val="8"/>
        <rFont val="Arial"/>
        <family val="2"/>
        <charset val="238"/>
      </rPr>
      <t>j.m.</t>
    </r>
  </si>
  <si>
    <r>
      <rPr>
        <b/>
        <sz val="8"/>
        <rFont val="Arial"/>
        <family val="2"/>
        <charset val="238"/>
      </rPr>
      <t>Rozbudowa Szkoły podstawowej nr 59 przy ul. Dąbskiej 105 w Szczecinie - ZEWNĘTRZNE INSTALACJE WOD - KAN</t>
    </r>
  </si>
  <si>
    <r>
      <rPr>
        <b/>
        <sz val="8"/>
        <rFont val="Arial"/>
        <family val="2"/>
        <charset val="238"/>
      </rPr>
      <t>Kładzenie rurociągów wodociągowych</t>
    </r>
  </si>
  <si>
    <r>
      <rPr>
        <b/>
        <sz val="8"/>
        <rFont val="Arial"/>
        <family val="2"/>
        <charset val="238"/>
      </rPr>
      <t>Roboty ziemne</t>
    </r>
  </si>
  <si>
    <r>
      <rPr>
        <b/>
        <sz val="8"/>
        <rFont val="Arial"/>
        <family val="2"/>
        <charset val="238"/>
      </rPr>
      <t>KNR-W 2-01 0310-02</t>
    </r>
  </si>
  <si>
    <r>
      <t>m</t>
    </r>
    <r>
      <rPr>
        <vertAlign val="superscript"/>
        <sz val="8"/>
        <rFont val="Arial"/>
        <family val="2"/>
        <charset val="238"/>
      </rPr>
      <t xml:space="preserve">3 </t>
    </r>
    <r>
      <rPr>
        <sz val="8"/>
        <rFont val="Arial"/>
      </rPr>
      <t/>
    </r>
  </si>
  <si>
    <r>
      <rPr>
        <b/>
        <sz val="8"/>
        <rFont val="Arial"/>
        <family val="2"/>
        <charset val="238"/>
      </rPr>
      <t>KNR-W 2-01 0301-02</t>
    </r>
  </si>
  <si>
    <t>Ręczne roboty ziemne z transportem urobku samochodami samowyładowczymi na odl. do 1 km (kat.gr.III)</t>
  </si>
  <si>
    <r>
      <t>m</t>
    </r>
    <r>
      <rPr>
        <vertAlign val="superscript"/>
        <sz val="8"/>
        <rFont val="Arial"/>
        <family val="2"/>
        <charset val="238"/>
      </rPr>
      <t>3</t>
    </r>
  </si>
  <si>
    <r>
      <rPr>
        <b/>
        <sz val="8"/>
        <rFont val="Arial"/>
        <family val="2"/>
        <charset val="238"/>
      </rPr>
      <t>KNR-W 2-01 0210-04</t>
    </r>
  </si>
  <si>
    <r>
      <t>Nakłady uzupełniające za każde dalsze rozpoczęte 0.5 km transportu ponad 1 km samochodami samowyładowczymi po drogach utwardzonych ziemi kat. III-IV Krotność =</t>
    </r>
    <r>
      <rPr>
        <b/>
        <sz val="8"/>
        <rFont val="Arial"/>
        <family val="2"/>
        <charset val="238"/>
      </rPr>
      <t xml:space="preserve"> 4 </t>
    </r>
  </si>
  <si>
    <r>
      <rPr>
        <b/>
        <sz val="8"/>
        <rFont val="Arial"/>
        <family val="2"/>
        <charset val="238"/>
      </rPr>
      <t>KNR-W 2-01 0232-01 analogia</t>
    </r>
  </si>
  <si>
    <t>Roboty ziemne wykonywane ładowarkami kołowymi o pojemności łyżki 1.25 m3 z transportem urobku samochodami samowyładowczymi na odległość do 1 km - ( podsypka ) piasek uprzednio zmagazynowany w hałdach; grunt kat. I-II 5</t>
  </si>
  <si>
    <r>
      <rPr>
        <b/>
        <sz val="8"/>
        <rFont val="Arial"/>
        <family val="2"/>
        <charset val="238"/>
      </rPr>
      <t>KNR 2-01 0322-07</t>
    </r>
  </si>
  <si>
    <t>Ażurowe umocnienie pionowych ścian wykopów liniowych o głębok.do 3.0 m wypraskami w gmnt.suchych kat.lll-IV wraz z rozbiór.(szer.do 1m)</t>
  </si>
  <si>
    <r>
      <t>m</t>
    </r>
    <r>
      <rPr>
        <vertAlign val="superscript"/>
        <sz val="8"/>
        <rFont val="Arial"/>
        <family val="2"/>
        <charset val="238"/>
      </rPr>
      <t>2</t>
    </r>
  </si>
  <si>
    <r>
      <rPr>
        <b/>
        <sz val="8"/>
        <rFont val="Arial"/>
        <family val="2"/>
        <charset val="238"/>
      </rPr>
      <t>KNR-W 2-01 0312-02</t>
    </r>
  </si>
  <si>
    <t>Zasypywanie wykopów liniowych o ścianach pionowych głębokości do 1.5 m i szerokości 0.8-1.5 m; kat. gr. III-IV</t>
  </si>
  <si>
    <r>
      <rPr>
        <b/>
        <sz val="8"/>
        <rFont val="Arial"/>
        <family val="2"/>
        <charset val="238"/>
      </rPr>
      <t>KNR-W 2-01 0228-03 s.sz. 2.5.2. 9907-05</t>
    </r>
  </si>
  <si>
    <r>
      <rPr>
        <b/>
        <sz val="8"/>
        <rFont val="Arial"/>
        <family val="2"/>
        <charset val="238"/>
      </rPr>
      <t>RAZEM</t>
    </r>
  </si>
  <si>
    <r>
      <rPr>
        <b/>
        <sz val="8"/>
        <rFont val="Arial"/>
        <family val="2"/>
        <charset val="238"/>
      </rPr>
      <t>Roboty montażowe</t>
    </r>
  </si>
  <si>
    <r>
      <rPr>
        <b/>
        <sz val="8"/>
        <rFont val="Arial"/>
        <family val="2"/>
        <charset val="238"/>
      </rPr>
      <t>KNR-W 2-18 0205-02</t>
    </r>
  </si>
  <si>
    <t>Zasuwy żeliwne klinowe owalne kołnierzowe z obudową o śr.80 mm</t>
  </si>
  <si>
    <r>
      <rPr>
        <b/>
        <sz val="8"/>
        <rFont val="Arial"/>
        <family val="2"/>
        <charset val="238"/>
      </rPr>
      <t>KNR-W 2-15 0130-08</t>
    </r>
  </si>
  <si>
    <t>Zawory przelotowe i zwrotne instalacji wodociągowych z rur stalowych o śr. nominalnej 80 mm</t>
  </si>
  <si>
    <t>szt.</t>
  </si>
  <si>
    <r>
      <rPr>
        <b/>
        <sz val="8"/>
        <rFont val="Arial"/>
        <family val="2"/>
        <charset val="238"/>
      </rPr>
      <t>KNR 2-15 0407-04 analogia</t>
    </r>
  </si>
  <si>
    <r>
      <rPr>
        <b/>
        <sz val="8"/>
        <rFont val="Arial"/>
        <family val="2"/>
        <charset val="238"/>
      </rPr>
      <t>KNR-W 2-15 0141-02 analogia</t>
    </r>
  </si>
  <si>
    <r>
      <rPr>
        <b/>
        <sz val="8"/>
        <rFont val="Arial"/>
        <family val="2"/>
        <charset val="238"/>
      </rPr>
      <t>KNR-W 2-18 0114-02 analogia</t>
    </r>
  </si>
  <si>
    <r>
      <rPr>
        <b/>
        <sz val="8"/>
        <rFont val="Arial"/>
        <family val="2"/>
        <charset val="238"/>
      </rPr>
      <t>KNR-W 2-18 0511-01</t>
    </r>
  </si>
  <si>
    <t>Podłoża pod kanały i obiekty z materiałów sypkich grub. 10 cm</t>
  </si>
  <si>
    <r>
      <rPr>
        <b/>
        <sz val="8"/>
        <rFont val="Arial"/>
        <family val="2"/>
        <charset val="238"/>
      </rPr>
      <t>KNR-W 2-18 0903-01</t>
    </r>
  </si>
  <si>
    <t>Montaż konstrukcji podwieszeń rurociągów i kanałów o rozpiętości elementu 4.0 m</t>
  </si>
  <si>
    <r>
      <rPr>
        <b/>
        <sz val="8"/>
        <rFont val="Arial"/>
        <family val="2"/>
        <charset val="238"/>
      </rPr>
      <t>KNR-W 2-18 0903-06</t>
    </r>
  </si>
  <si>
    <t>Demontaż konstrukcji podwieszeń rurociągów i kanałów o rozpiętości elementu 4.0 m</t>
  </si>
  <si>
    <r>
      <rPr>
        <b/>
        <sz val="8"/>
        <rFont val="Arial"/>
        <family val="2"/>
        <charset val="238"/>
      </rPr>
      <t>KNR-W 2-18 0109-03</t>
    </r>
  </si>
  <si>
    <t>m</t>
  </si>
  <si>
    <r>
      <rPr>
        <b/>
        <sz val="8"/>
        <rFont val="Arial"/>
        <family val="2"/>
        <charset val="238"/>
      </rPr>
      <t>KNR-W 2-18 0111-03</t>
    </r>
  </si>
  <si>
    <t>złącz.</t>
  </si>
  <si>
    <r>
      <rPr>
        <b/>
        <sz val="8"/>
        <rFont val="Arial"/>
        <family val="2"/>
        <charset val="238"/>
      </rPr>
      <t>KNR-W 2-18 0114-02</t>
    </r>
  </si>
  <si>
    <t>Sieci wodociągowe - prostki żeliwne ciśnieniowe kołnierzowe o śr. 80 mm</t>
  </si>
  <si>
    <t>szt</t>
  </si>
  <si>
    <r>
      <rPr>
        <b/>
        <sz val="8"/>
        <rFont val="Arial"/>
        <family val="2"/>
        <charset val="238"/>
      </rPr>
      <t>KNR-W 2-19 0102-01</t>
    </r>
  </si>
  <si>
    <t>Oznakowanie trasy wodociągu ułożonego w ziemi taśmą z tworzywa sztucznego</t>
  </si>
  <si>
    <r>
      <rPr>
        <b/>
        <sz val="8"/>
        <rFont val="Arial"/>
        <family val="2"/>
        <charset val="238"/>
      </rPr>
      <t>KNR-W 2-18 0704-01</t>
    </r>
  </si>
  <si>
    <t>Próba wodna szczelności sieci wodociągowych z rur typu HOBAS, PCW, PVC, PE, PEHD o śr.nominalnej 90-110 mm</t>
  </si>
  <si>
    <t>200m-1 prób.</t>
  </si>
  <si>
    <r>
      <rPr>
        <b/>
        <sz val="8"/>
        <rFont val="Arial"/>
        <family val="2"/>
        <charset val="238"/>
      </rPr>
      <t>KNR-W 2-18 0707-01</t>
    </r>
  </si>
  <si>
    <t>Dezynfekcja rurociągów sieci wodociągowych o śr.nominalnej do 150 mm</t>
  </si>
  <si>
    <t>ode. 20 Om</t>
  </si>
  <si>
    <t>odc.20 Om</t>
  </si>
  <si>
    <r>
      <rPr>
        <b/>
        <sz val="8"/>
        <rFont val="Arial"/>
        <family val="2"/>
        <charset val="238"/>
      </rPr>
      <t>KNR-W 2-18 0708-01</t>
    </r>
  </si>
  <si>
    <t>Jednokrotne płukanie sieci wodociągowej o śr. do 150 mm</t>
  </si>
  <si>
    <r>
      <rPr>
        <b/>
        <sz val="8"/>
        <rFont val="Arial"/>
        <family val="2"/>
        <charset val="238"/>
      </rPr>
      <t>KNR-W 2-18 0513-05 analogia</t>
    </r>
  </si>
  <si>
    <r>
      <rPr>
        <b/>
        <sz val="8"/>
        <rFont val="Arial"/>
        <family val="2"/>
        <charset val="238"/>
      </rPr>
      <t>Kładzenie rurociągów kanalizacji sanitarnej</t>
    </r>
  </si>
  <si>
    <r>
      <rPr>
        <b/>
        <sz val="8"/>
        <rFont val="Arial"/>
        <family val="2"/>
        <charset val="238"/>
      </rPr>
      <t>KNR 2-01 0218-03</t>
    </r>
  </si>
  <si>
    <t>Wykopy liniowe wykonywane koparkami podsiębiernymi 0.60 m3 na odkład w gruncie kat.IV (przyjęto 70% wykopów mechanicznych)</t>
  </si>
  <si>
    <r>
      <rPr>
        <b/>
        <sz val="8"/>
        <rFont val="Arial"/>
        <family val="2"/>
        <charset val="238"/>
      </rPr>
      <t>KNR-W 2-01 0215-01</t>
    </r>
  </si>
  <si>
    <t>Wykopy jamiste wykonywane koparkami podsiębiernymi 0.15 m3 na odkład w gruncie kat.I-II</t>
  </si>
  <si>
    <r>
      <t>Ręczne roboty ziemne z transportem urobku samochodami samowyładowczymi na odl. do</t>
    </r>
    <r>
      <rPr>
        <b/>
        <sz val="8"/>
        <rFont val="Arial"/>
        <family val="2"/>
        <charset val="238"/>
      </rPr>
      <t xml:space="preserve"> 1</t>
    </r>
    <r>
      <rPr>
        <sz val="8"/>
        <rFont val="Arial"/>
        <family val="2"/>
        <charset val="238"/>
      </rPr>
      <t xml:space="preserve"> km (kat.gr.lll)</t>
    </r>
  </si>
  <si>
    <t>Ażurowe umocnienie pionowych ścian wykopów liniowych o głębok.do 3.0 m wypraskami w grunt.suchych kat.lll-IV wraz z rozbiór.(szer.do 1 m)</t>
  </si>
  <si>
    <r>
      <rPr>
        <b/>
        <sz val="8"/>
        <rFont val="Arial"/>
        <family val="2"/>
        <charset val="238"/>
      </rPr>
      <t>KNR-W 2-18 0408-02 z.sz.3.4. 9908</t>
    </r>
  </si>
  <si>
    <r>
      <rPr>
        <b/>
        <sz val="8"/>
        <rFont val="Arial"/>
        <family val="2"/>
        <charset val="238"/>
      </rPr>
      <t>KNR-W 2-18 0706-01</t>
    </r>
  </si>
  <si>
    <t>Próba wodna szczelności kanałów rurowych o śr,160 mm</t>
  </si>
  <si>
    <t>ode. -1 prób.</t>
  </si>
  <si>
    <r>
      <rPr>
        <b/>
        <sz val="8"/>
        <rFont val="Arial"/>
        <family val="2"/>
        <charset val="238"/>
      </rPr>
      <t>KNR-W 2-18 0517-02</t>
    </r>
  </si>
  <si>
    <t>Studzienki kanalizacyjne systemowe "WAVIN" o śr 315-425 mm - zamknięcie rurą teleskopową</t>
  </si>
  <si>
    <r>
      <rPr>
        <b/>
        <sz val="8"/>
        <rFont val="Arial"/>
        <family val="2"/>
        <charset val="238"/>
      </rPr>
      <t>Kładzenie rurociągów kanalizacji deszczowej</t>
    </r>
  </si>
  <si>
    <t>Wykopy liniowe wykonywane koparkami podsiębiernymi 0.60 m3 na odkład w gruncie kat. IV (przyjęto 70% wykopów mechanicznych)</t>
  </si>
  <si>
    <t>Ażurowe umocnienie pionowych ścian wykopów liniowych o głębok.do 3.0 m wypraskami wgrunt.suchych kat.lll-IV wraz z rozbiór,(szer.do 1m)</t>
  </si>
  <si>
    <r>
      <rPr>
        <b/>
        <sz val="8"/>
        <rFont val="Arial"/>
        <family val="2"/>
        <charset val="238"/>
      </rPr>
      <t>KNR-W 2-18 0408-03 z.sz.3.4. 9908</t>
    </r>
  </si>
  <si>
    <t>Próba wodna szczelności kanałów rurowych o śr.160 mm</t>
  </si>
  <si>
    <r>
      <rPr>
        <b/>
        <sz val="8"/>
        <rFont val="Arial"/>
        <family val="2"/>
        <charset val="238"/>
      </rPr>
      <t>KNR-W 2-18 0706-02</t>
    </r>
  </si>
  <si>
    <t>Próba wodna szczelności kanałów rurowych o śr.nominalnej 200 mm</t>
  </si>
  <si>
    <r>
      <rPr>
        <b/>
        <sz val="8"/>
        <rFont val="Arial"/>
        <family val="2"/>
        <charset val="238"/>
      </rPr>
      <t>KNR-W 2-15 0215-06</t>
    </r>
  </si>
  <si>
    <t>Podrynniki żeliwne uszczelniane sznurem i folią aluminiową o śr. 150 mm</t>
  </si>
  <si>
    <r>
      <rPr>
        <b/>
        <sz val="8"/>
        <rFont val="Arial"/>
        <family val="2"/>
        <charset val="238"/>
      </rPr>
      <t>KNR-W 2-15 0215-02</t>
    </r>
  </si>
  <si>
    <t>Osadniki deszczowe żeliwne uszczelniane sznurem i zaprawą cementową lub folią aluminiową o śr. 150 mm</t>
  </si>
  <si>
    <r>
      <rPr>
        <b/>
        <sz val="8"/>
        <rFont val="Arial"/>
        <family val="2"/>
        <charset val="238"/>
      </rPr>
      <t>KNR 2-15 0212-03 analogia</t>
    </r>
  </si>
  <si>
    <t>L.p.</t>
  </si>
  <si>
    <t>Podstawa</t>
  </si>
  <si>
    <t xml:space="preserve">Opis </t>
  </si>
  <si>
    <t xml:space="preserve">stud. </t>
  </si>
  <si>
    <t xml:space="preserve">Nakłady uzupełniające za każde dalsze rozpoczęte 0.5 km transportu ponad 1 km samochodami samowyładowczymi po drogach utwardzonych ziemi kat. III-IV Krotność = 4 </t>
  </si>
  <si>
    <r>
      <t>Roboty ziemne wykonywane ładowarkami kołowymi o pojemności łyżki 1.25 m3 z transportem urobku samochodami samowyładowczymi na odległość do 1 km - ( podsypka) piasek uprzednio zmagazynowany w hałdach; grunt kat.</t>
    </r>
    <r>
      <rPr>
        <b/>
        <sz val="8"/>
        <rFont val="Arial"/>
        <family val="2"/>
        <charset val="238"/>
      </rPr>
      <t xml:space="preserve"> I</t>
    </r>
    <r>
      <rPr>
        <sz val="8"/>
        <rFont val="Arial"/>
        <family val="2"/>
        <charset val="238"/>
      </rPr>
      <t xml:space="preserve">-II </t>
    </r>
  </si>
  <si>
    <t xml:space="preserve">Kanały z rur PVC-U kl. S PN 8 łączonych na wcisk o śr. 160x4.7 mm - wykopy umocnione &lt;profil podłużny rys. 3&gt; </t>
  </si>
  <si>
    <t xml:space="preserve">m </t>
  </si>
  <si>
    <t xml:space="preserve">szt. </t>
  </si>
  <si>
    <t xml:space="preserve">szt </t>
  </si>
  <si>
    <t xml:space="preserve">Studnie rewizyjne z kręgów betonowych o śr. 2000 mm w gotowym wykopie o głębok. 3m </t>
  </si>
  <si>
    <r>
      <t xml:space="preserve"> m</t>
    </r>
    <r>
      <rPr>
        <vertAlign val="superscript"/>
        <sz val="8"/>
        <rFont val="Arial"/>
        <family val="2"/>
        <charset val="238"/>
      </rPr>
      <t>3</t>
    </r>
  </si>
  <si>
    <r>
      <t>m</t>
    </r>
    <r>
      <rPr>
        <vertAlign val="superscript"/>
        <sz val="8"/>
        <rFont val="Arial"/>
        <family val="2"/>
        <charset val="238"/>
      </rPr>
      <t xml:space="preserve">3 </t>
    </r>
    <r>
      <rPr>
        <sz val="8"/>
        <rFont val="Arial"/>
        <family val="2"/>
        <charset val="238"/>
      </rPr>
      <t/>
    </r>
  </si>
  <si>
    <r>
      <t>Wykopy liniowe szer. 0.8-1.5 m pod fundamenty, rurociągi, kolektory w gruntach suchych z wydobyciem urobku łopatą lub wyciągiem ręcznymkat. III-IV; głębokość do</t>
    </r>
    <r>
      <rPr>
        <b/>
        <sz val="8"/>
        <rFont val="Arial"/>
        <family val="2"/>
        <charset val="238"/>
      </rPr>
      <t xml:space="preserve"> 1</t>
    </r>
    <r>
      <rPr>
        <sz val="8"/>
        <rFont val="Arial"/>
        <family val="2"/>
        <charset val="238"/>
      </rPr>
      <t xml:space="preserve">.5 m </t>
    </r>
  </si>
  <si>
    <t xml:space="preserve">Roboty ziemne wykonywane ładowarkami kołowymi o pojemności łyżki 1.25 m3 z transportem urobku samochodami samowyładowczymi na odległość do 1 km - ( podsypka ) piasek uprzednio zmagazynowany w hałdach; grunt kat. I-II </t>
  </si>
  <si>
    <t xml:space="preserve">Nakłady uzupełniające za każde dalsze rozpoczęte 0,5 km transportu ponad 1 km samochodami samowyładowczymi po drogach utwardzonych ziemi kat. III-IV Krotność = 4 </t>
  </si>
  <si>
    <t xml:space="preserve">Odwodnienie liniowe korytkami ACO V-300 S z rusztem żeliwnym w klasie obciążenia D400, skrzynki odpływowe i ścianki zamykajace </t>
  </si>
  <si>
    <t>kpl.</t>
  </si>
  <si>
    <t xml:space="preserve">kpl.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</si>
  <si>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</si>
  <si>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</si>
  <si>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</si>
  <si>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</si>
  <si>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</si>
  <si>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</si>
  <si>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</si>
  <si>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</si>
  <si>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</si>
  <si>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</si>
  <si>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</si>
  <si>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</si>
  <si>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</si>
  <si>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</si>
  <si>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</si>
  <si>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</si>
  <si>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</si>
  <si>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</si>
  <si>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</si>
  <si>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</si>
  <si>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</si>
  <si>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</si>
  <si>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</si>
  <si>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</si>
  <si>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</si>
  <si>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</si>
  <si>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</si>
  <si>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</si>
  <si>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</si>
  <si>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</si>
  <si>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</si>
  <si>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</si>
  <si>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</si>
  <si>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</si>
  <si>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</si>
  <si>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</si>
  <si>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</si>
  <si>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</si>
  <si>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</si>
  <si>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</si>
  <si>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</si>
  <si>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</si>
  <si>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</si>
  <si>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</si>
  <si>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</si>
  <si>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</si>
  <si>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</si>
  <si>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</si>
  <si>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</si>
  <si>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</si>
  <si>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</si>
  <si>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</si>
  <si>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</si>
  <si>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</si>
  <si>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</si>
  <si>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</si>
  <si>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</si>
  <si>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</si>
  <si>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</si>
  <si>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</si>
  <si>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</si>
  <si>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 xml:space="preserve">Montaż separatora zintegrowanego z osadnikiem typ PST - V 2/400 w gotowym wykopie </t>
  </si>
  <si>
    <t>Ilość</t>
  </si>
  <si>
    <t>Cena jedn. netto</t>
  </si>
  <si>
    <t>Wartość netto</t>
  </si>
  <si>
    <t xml:space="preserve">stud, </t>
  </si>
  <si>
    <r>
      <t>m</t>
    </r>
    <r>
      <rPr>
        <vertAlign val="superscript"/>
        <sz val="8"/>
        <rFont val="Arial"/>
        <family val="2"/>
        <charset val="238"/>
      </rPr>
      <t xml:space="preserve">3 </t>
    </r>
  </si>
  <si>
    <t>Łaczna wartość robó netto</t>
  </si>
  <si>
    <t>KNR-W 2-18 0513-05 analogia</t>
  </si>
  <si>
    <t xml:space="preserve">Filtr kołnierzowy o śr. 80 mm </t>
  </si>
  <si>
    <t xml:space="preserve">Wodomierze śrubowy sprzężony MWN 65/JS 2.5 </t>
  </si>
  <si>
    <t xml:space="preserve">Sieci wodociągowe - złącza kołnierzowe ULTRA RANGĘ o śr. 80 mm </t>
  </si>
  <si>
    <t>Sieci wodociągowe - połączenie rur polietylenowych ciśnieniowych PE, PEHD za pomocą kształtek elektrooporowych o śr zewnętrznej 90 mm</t>
  </si>
  <si>
    <t>Sieci wodociągowe - montaż rurociągów z rur polietylenowych (PE, PEHD) o śr zewnętrznej 90 mm</t>
  </si>
  <si>
    <t xml:space="preserve">Kanały z rur PVC-U kl. S PN 8 łączonych na wcisk o śr. 200x5.9 mm - wykopy umocnione </t>
  </si>
  <si>
    <t>Ręczne roboty ziemne z transportem urobku samochodami samowyładowczymi na odl. do 1 km (kat.gr.IIl)</t>
  </si>
  <si>
    <t>Rozbudowa wraz z przebudową Szkoły Podstawowej nr 59 - instalacje sanitarne zewnetrzne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</si>
</sst>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"/>
    </font>
    <font>
      <sz val="8"/>
      <name val="Arial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Trebuchet MS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justify" vertical="top"/>
    </xf>
    <xf numFmtId="0" fontId="2" fillId="0" borderId="2" xfId="0" applyFont="1" applyBorder="1" applyAlignment="1">
      <alignment horizontal="left" vertical="top" indent="1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justify" vertical="top"/>
    </xf>
    <xf numFmtId="164" fontId="2" fillId="0" borderId="2" xfId="0" applyNumberFormat="1" applyFont="1" applyBorder="1" applyAlignment="1">
      <alignment horizontal="justify" vertical="top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left" vertical="top" indent="3"/>
    </xf>
    <xf numFmtId="0" fontId="2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left" vertical="top" indent="2"/>
    </xf>
    <xf numFmtId="0" fontId="2" fillId="0" borderId="2" xfId="0" applyFont="1" applyBorder="1"/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justify" vertical="top" wrapText="1"/>
    </xf>
    <xf numFmtId="2" fontId="2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0" fillId="0" borderId="6" xfId="0" applyBorder="1" applyAlignment="1"/>
    <xf numFmtId="0" fontId="3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2" fillId="0" borderId="2" xfId="0" applyFont="1" applyBorder="1" applyAlignment="1"/>
    <xf numFmtId="0" fontId="2" fillId="0" borderId="2" xfId="0" applyFont="1" applyBorder="1" applyAlignment="1">
      <alignment horizontal="left" vertical="top"/>
    </xf>
    <xf numFmtId="0" fontId="7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3"/>
  <sheetViews>
    <sheetView tabSelected="1" zoomScaleNormal="100" workbookViewId="0">
      <selection activeCell="C2" sqref="C2:E2"/>
    </sheetView>
  </sheetViews>
  <sheetFormatPr defaultRowHeight="11.25"/>
  <cols>
    <col min="1" max="1" width="3.7109375" style="1" customWidth="1"/>
    <col min="2" max="2" width="9.5703125" style="24" customWidth="1"/>
    <col min="3" max="3" width="63.5703125" style="1" customWidth="1"/>
    <col min="4" max="4" width="7" style="18"/>
    <col min="5" max="5" width="10.42578125" style="18" customWidth="1"/>
    <col min="6" max="6" width="12" style="1"/>
    <col min="7" max="7" width="10.140625" style="1" customWidth="1"/>
    <col min="8" max="16384" width="9.140625" style="1"/>
  </cols>
  <sheetData>
    <row r="2" spans="1:7" ht="16.5" customHeight="1">
      <c r="C2" s="35" t="s">
        <v>176</v>
      </c>
      <c r="D2" s="35"/>
      <c r="E2" s="35"/>
    </row>
    <row r="4" spans="1:7" ht="22.5">
      <c r="A4" s="21" t="s">
        <v>81</v>
      </c>
      <c r="B4" s="21" t="s">
        <v>82</v>
      </c>
      <c r="C4" s="21" t="s">
        <v>83</v>
      </c>
      <c r="D4" s="16" t="s">
        <v>2</v>
      </c>
      <c r="E4" s="21" t="s">
        <v>162</v>
      </c>
      <c r="F4" s="25" t="s">
        <v>163</v>
      </c>
      <c r="G4" s="26" t="s">
        <v>164</v>
      </c>
    </row>
    <row r="5" spans="1:7" ht="12.75">
      <c r="A5" s="27" t="s">
        <v>3</v>
      </c>
      <c r="B5" s="28"/>
      <c r="C5" s="28"/>
      <c r="D5" s="28"/>
      <c r="E5" s="28"/>
      <c r="F5" s="28"/>
      <c r="G5" s="29"/>
    </row>
    <row r="6" spans="1:7" ht="12.75">
      <c r="A6" s="5">
        <v>1</v>
      </c>
      <c r="B6" s="27" t="s">
        <v>4</v>
      </c>
      <c r="C6" s="28"/>
      <c r="D6" s="28"/>
      <c r="E6" s="28"/>
      <c r="F6" s="28"/>
      <c r="G6" s="29"/>
    </row>
    <row r="7" spans="1:7" ht="12.75">
      <c r="A7" s="6">
        <v>1.1000000000000001</v>
      </c>
      <c r="B7" s="27" t="s">
        <v>5</v>
      </c>
      <c r="C7" s="28"/>
      <c r="D7" s="28"/>
      <c r="E7" s="28"/>
      <c r="F7" s="28"/>
      <c r="G7" s="29"/>
    </row>
    <row r="8" spans="1:7" ht="28.5" customHeight="1">
      <c r="A8" s="7" t="s">
        <v>100</v>
      </c>
      <c r="B8" s="22" t="s">
        <v>6</v>
      </c>
      <c r="C8" s="8" t="s">
        <v>0</v>
      </c>
      <c r="D8" s="17" t="s">
        <v>7</v>
      </c>
      <c r="E8" s="20">
        <v>91.25</v>
      </c>
      <c r="F8" s="3"/>
      <c r="G8" s="16">
        <f>ROUND(E8*F8,2)</f>
        <v>0</v>
      </c>
    </row>
    <row r="9" spans="1:7" ht="22.5">
      <c r="A9" s="7" t="s">
        <v>101</v>
      </c>
      <c r="B9" s="22" t="s">
        <v>8</v>
      </c>
      <c r="C9" s="7" t="s">
        <v>9</v>
      </c>
      <c r="D9" s="16" t="s">
        <v>10</v>
      </c>
      <c r="E9" s="20">
        <v>7.9</v>
      </c>
      <c r="F9" s="3"/>
      <c r="G9" s="16">
        <f t="shared" ref="G9:G15" si="0">ROUND(E9*F9,2)</f>
        <v>0</v>
      </c>
    </row>
    <row r="10" spans="1:7" ht="33.75">
      <c r="A10" s="7" t="s">
        <v>102</v>
      </c>
      <c r="B10" s="22" t="s">
        <v>11</v>
      </c>
      <c r="C10" s="8" t="s">
        <v>12</v>
      </c>
      <c r="D10" s="16" t="s">
        <v>10</v>
      </c>
      <c r="E10" s="20">
        <v>7.9</v>
      </c>
      <c r="F10" s="3"/>
      <c r="G10" s="16">
        <f t="shared" si="0"/>
        <v>0</v>
      </c>
    </row>
    <row r="11" spans="1:7" ht="33.75">
      <c r="A11" s="7" t="s">
        <v>103</v>
      </c>
      <c r="B11" s="22" t="s">
        <v>13</v>
      </c>
      <c r="C11" s="7" t="s">
        <v>14</v>
      </c>
      <c r="D11" s="17" t="s">
        <v>7</v>
      </c>
      <c r="E11" s="20">
        <v>5</v>
      </c>
      <c r="F11" s="3"/>
      <c r="G11" s="16">
        <f t="shared" si="0"/>
        <v>0</v>
      </c>
    </row>
    <row r="12" spans="1:7" ht="27.75" customHeight="1">
      <c r="A12" s="7" t="s">
        <v>104</v>
      </c>
      <c r="B12" s="22" t="s">
        <v>11</v>
      </c>
      <c r="C12" s="11" t="s">
        <v>12</v>
      </c>
      <c r="D12" s="16" t="s">
        <v>10</v>
      </c>
      <c r="E12" s="20">
        <v>5</v>
      </c>
      <c r="F12" s="3"/>
      <c r="G12" s="16">
        <f t="shared" si="0"/>
        <v>0</v>
      </c>
    </row>
    <row r="13" spans="1:7" ht="22.5">
      <c r="A13" s="7" t="s">
        <v>105</v>
      </c>
      <c r="B13" s="22" t="s">
        <v>15</v>
      </c>
      <c r="C13" s="7" t="s">
        <v>16</v>
      </c>
      <c r="D13" s="16" t="s">
        <v>17</v>
      </c>
      <c r="E13" s="20">
        <v>152.5</v>
      </c>
      <c r="F13" s="3"/>
      <c r="G13" s="16">
        <f t="shared" si="0"/>
        <v>0</v>
      </c>
    </row>
    <row r="14" spans="1:7" ht="22.5">
      <c r="A14" s="7" t="s">
        <v>106</v>
      </c>
      <c r="B14" s="22" t="s">
        <v>18</v>
      </c>
      <c r="C14" s="7" t="s">
        <v>19</v>
      </c>
      <c r="D14" s="16" t="s">
        <v>10</v>
      </c>
      <c r="E14" s="20">
        <v>83.35</v>
      </c>
      <c r="F14" s="3"/>
      <c r="G14" s="16">
        <f t="shared" si="0"/>
        <v>0</v>
      </c>
    </row>
    <row r="15" spans="1:7" ht="45">
      <c r="A15" s="7" t="s">
        <v>107</v>
      </c>
      <c r="B15" s="22" t="s">
        <v>20</v>
      </c>
      <c r="C15" s="7" t="s">
        <v>1</v>
      </c>
      <c r="D15" s="17" t="s">
        <v>7</v>
      </c>
      <c r="E15" s="20">
        <v>83.35</v>
      </c>
      <c r="F15" s="3"/>
      <c r="G15" s="16">
        <f t="shared" si="0"/>
        <v>0</v>
      </c>
    </row>
    <row r="16" spans="1:7">
      <c r="A16" s="3"/>
      <c r="B16" s="14"/>
      <c r="C16" s="4"/>
      <c r="D16" s="16"/>
      <c r="E16" s="16" t="s">
        <v>21</v>
      </c>
      <c r="F16" s="9"/>
      <c r="G16" s="13">
        <f>SUM(G8:G15)</f>
        <v>0</v>
      </c>
    </row>
    <row r="17" spans="1:7">
      <c r="A17" s="6">
        <v>1.2</v>
      </c>
      <c r="B17" s="34" t="s">
        <v>22</v>
      </c>
      <c r="C17" s="34"/>
      <c r="D17" s="34"/>
      <c r="E17" s="34"/>
      <c r="F17" s="34"/>
      <c r="G17" s="13"/>
    </row>
    <row r="18" spans="1:7" ht="22.5">
      <c r="A18" s="7" t="s">
        <v>108</v>
      </c>
      <c r="B18" s="22" t="s">
        <v>23</v>
      </c>
      <c r="C18" s="2" t="s">
        <v>24</v>
      </c>
      <c r="D18" s="16" t="s">
        <v>98</v>
      </c>
      <c r="E18" s="20">
        <v>2</v>
      </c>
      <c r="F18" s="3"/>
      <c r="G18" s="16">
        <f t="shared" ref="G18:G33" si="1">ROUND(E18*F18,2)</f>
        <v>0</v>
      </c>
    </row>
    <row r="19" spans="1:7" ht="22.5">
      <c r="A19" s="7" t="s">
        <v>109</v>
      </c>
      <c r="B19" s="22" t="s">
        <v>25</v>
      </c>
      <c r="C19" s="7" t="s">
        <v>26</v>
      </c>
      <c r="D19" s="16" t="s">
        <v>27</v>
      </c>
      <c r="E19" s="20">
        <v>2</v>
      </c>
      <c r="F19" s="3"/>
      <c r="G19" s="16">
        <f t="shared" si="1"/>
        <v>0</v>
      </c>
    </row>
    <row r="20" spans="1:7" ht="33.75">
      <c r="A20" s="7" t="s">
        <v>110</v>
      </c>
      <c r="B20" s="22" t="s">
        <v>28</v>
      </c>
      <c r="C20" s="8" t="s">
        <v>169</v>
      </c>
      <c r="D20" s="17" t="s">
        <v>89</v>
      </c>
      <c r="E20" s="20">
        <v>1</v>
      </c>
      <c r="F20" s="3"/>
      <c r="G20" s="16">
        <f t="shared" si="1"/>
        <v>0</v>
      </c>
    </row>
    <row r="21" spans="1:7" ht="33.75">
      <c r="A21" s="7" t="s">
        <v>111</v>
      </c>
      <c r="B21" s="22" t="s">
        <v>29</v>
      </c>
      <c r="C21" s="8" t="s">
        <v>170</v>
      </c>
      <c r="D21" s="17" t="s">
        <v>99</v>
      </c>
      <c r="E21" s="20">
        <v>1</v>
      </c>
      <c r="F21" s="3"/>
      <c r="G21" s="16">
        <f t="shared" si="1"/>
        <v>0</v>
      </c>
    </row>
    <row r="22" spans="1:7" ht="33.75">
      <c r="A22" s="7" t="s">
        <v>112</v>
      </c>
      <c r="B22" s="22" t="s">
        <v>30</v>
      </c>
      <c r="C22" s="8" t="s">
        <v>171</v>
      </c>
      <c r="D22" s="17" t="s">
        <v>90</v>
      </c>
      <c r="E22" s="20">
        <v>1</v>
      </c>
      <c r="F22" s="3"/>
      <c r="G22" s="16">
        <f t="shared" si="1"/>
        <v>0</v>
      </c>
    </row>
    <row r="23" spans="1:7" ht="22.5">
      <c r="A23" s="7" t="s">
        <v>113</v>
      </c>
      <c r="B23" s="22" t="s">
        <v>31</v>
      </c>
      <c r="C23" s="2" t="s">
        <v>32</v>
      </c>
      <c r="D23" s="16" t="s">
        <v>10</v>
      </c>
      <c r="E23" s="20">
        <v>5</v>
      </c>
      <c r="F23" s="3"/>
      <c r="G23" s="16">
        <f t="shared" si="1"/>
        <v>0</v>
      </c>
    </row>
    <row r="24" spans="1:7" ht="22.5">
      <c r="A24" s="7" t="s">
        <v>114</v>
      </c>
      <c r="B24" s="22" t="s">
        <v>33</v>
      </c>
      <c r="C24" s="8" t="s">
        <v>34</v>
      </c>
      <c r="D24" s="16" t="s">
        <v>98</v>
      </c>
      <c r="E24" s="20">
        <v>2</v>
      </c>
      <c r="F24" s="3"/>
      <c r="G24" s="16">
        <f t="shared" si="1"/>
        <v>0</v>
      </c>
    </row>
    <row r="25" spans="1:7" ht="22.5">
      <c r="A25" s="7" t="s">
        <v>115</v>
      </c>
      <c r="B25" s="22" t="s">
        <v>35</v>
      </c>
      <c r="C25" s="8" t="s">
        <v>36</v>
      </c>
      <c r="D25" s="16" t="s">
        <v>98</v>
      </c>
      <c r="E25" s="20">
        <v>2</v>
      </c>
      <c r="F25" s="3"/>
      <c r="G25" s="16">
        <f t="shared" si="1"/>
        <v>0</v>
      </c>
    </row>
    <row r="26" spans="1:7" ht="22.5">
      <c r="A26" s="7" t="s">
        <v>116</v>
      </c>
      <c r="B26" s="22" t="s">
        <v>37</v>
      </c>
      <c r="C26" s="8" t="s">
        <v>173</v>
      </c>
      <c r="D26" s="16" t="s">
        <v>38</v>
      </c>
      <c r="E26" s="20">
        <v>55.5</v>
      </c>
      <c r="F26" s="3"/>
      <c r="G26" s="16">
        <f t="shared" si="1"/>
        <v>0</v>
      </c>
    </row>
    <row r="27" spans="1:7" ht="22.5">
      <c r="A27" s="7" t="s">
        <v>117</v>
      </c>
      <c r="B27" s="22" t="s">
        <v>39</v>
      </c>
      <c r="C27" s="8" t="s">
        <v>172</v>
      </c>
      <c r="D27" s="16" t="s">
        <v>40</v>
      </c>
      <c r="E27" s="20">
        <v>2</v>
      </c>
      <c r="F27" s="3"/>
      <c r="G27" s="16">
        <f t="shared" si="1"/>
        <v>0</v>
      </c>
    </row>
    <row r="28" spans="1:7" ht="22.5">
      <c r="A28" s="7" t="s">
        <v>118</v>
      </c>
      <c r="B28" s="22" t="s">
        <v>41</v>
      </c>
      <c r="C28" s="4" t="s">
        <v>42</v>
      </c>
      <c r="D28" s="16" t="s">
        <v>43</v>
      </c>
      <c r="E28" s="20">
        <v>2</v>
      </c>
      <c r="F28" s="3"/>
      <c r="G28" s="16">
        <f t="shared" si="1"/>
        <v>0</v>
      </c>
    </row>
    <row r="29" spans="1:7" ht="22.5">
      <c r="A29" s="7" t="s">
        <v>119</v>
      </c>
      <c r="B29" s="22" t="s">
        <v>44</v>
      </c>
      <c r="C29" s="8" t="s">
        <v>45</v>
      </c>
      <c r="D29" s="16" t="s">
        <v>38</v>
      </c>
      <c r="E29" s="20">
        <v>55.5</v>
      </c>
      <c r="F29" s="3"/>
      <c r="G29" s="16">
        <f t="shared" si="1"/>
        <v>0</v>
      </c>
    </row>
    <row r="30" spans="1:7" ht="22.5">
      <c r="A30" s="7" t="s">
        <v>120</v>
      </c>
      <c r="B30" s="22" t="s">
        <v>46</v>
      </c>
      <c r="C30" s="8" t="s">
        <v>47</v>
      </c>
      <c r="D30" s="17" t="s">
        <v>48</v>
      </c>
      <c r="E30" s="20">
        <v>1</v>
      </c>
      <c r="F30" s="3"/>
      <c r="G30" s="16">
        <f t="shared" si="1"/>
        <v>0</v>
      </c>
    </row>
    <row r="31" spans="1:7" ht="22.5">
      <c r="A31" s="7" t="s">
        <v>121</v>
      </c>
      <c r="B31" s="22" t="s">
        <v>49</v>
      </c>
      <c r="C31" s="4" t="s">
        <v>50</v>
      </c>
      <c r="D31" s="17" t="s">
        <v>51</v>
      </c>
      <c r="E31" s="20">
        <v>1</v>
      </c>
      <c r="F31" s="3"/>
      <c r="G31" s="16">
        <f t="shared" si="1"/>
        <v>0</v>
      </c>
    </row>
    <row r="32" spans="1:7" ht="22.5">
      <c r="A32" s="7" t="s">
        <v>122</v>
      </c>
      <c r="B32" s="22" t="s">
        <v>53</v>
      </c>
      <c r="C32" s="4" t="s">
        <v>54</v>
      </c>
      <c r="D32" s="17" t="s">
        <v>52</v>
      </c>
      <c r="E32" s="20">
        <v>1</v>
      </c>
      <c r="F32" s="3"/>
      <c r="G32" s="16">
        <f t="shared" si="1"/>
        <v>0</v>
      </c>
    </row>
    <row r="33" spans="1:7" ht="33.75">
      <c r="A33" s="7" t="s">
        <v>123</v>
      </c>
      <c r="B33" s="23" t="s">
        <v>168</v>
      </c>
      <c r="C33" s="8" t="s">
        <v>91</v>
      </c>
      <c r="D33" s="17" t="s">
        <v>84</v>
      </c>
      <c r="E33" s="20">
        <v>1</v>
      </c>
      <c r="F33" s="3"/>
      <c r="G33" s="16">
        <f t="shared" si="1"/>
        <v>0</v>
      </c>
    </row>
    <row r="34" spans="1:7">
      <c r="A34" s="3"/>
      <c r="B34" s="14"/>
      <c r="C34" s="4"/>
      <c r="D34" s="16"/>
      <c r="E34" s="16" t="s">
        <v>21</v>
      </c>
      <c r="F34" s="9"/>
      <c r="G34" s="13">
        <f>SUM(G18:G33)</f>
        <v>0</v>
      </c>
    </row>
    <row r="35" spans="1:7">
      <c r="A35" s="5">
        <v>2</v>
      </c>
      <c r="B35" s="34" t="s">
        <v>56</v>
      </c>
      <c r="C35" s="34"/>
      <c r="D35" s="34"/>
      <c r="E35" s="34"/>
      <c r="F35" s="34"/>
      <c r="G35" s="13"/>
    </row>
    <row r="36" spans="1:7">
      <c r="A36" s="6">
        <v>2.1</v>
      </c>
      <c r="B36" s="34" t="s">
        <v>5</v>
      </c>
      <c r="C36" s="34"/>
      <c r="D36" s="34"/>
      <c r="E36" s="34"/>
      <c r="F36" s="34"/>
      <c r="G36" s="13"/>
    </row>
    <row r="37" spans="1:7" ht="22.5">
      <c r="A37" s="10" t="s">
        <v>124</v>
      </c>
      <c r="B37" s="22" t="s">
        <v>57</v>
      </c>
      <c r="C37" s="8" t="s">
        <v>58</v>
      </c>
      <c r="D37" s="16" t="s">
        <v>10</v>
      </c>
      <c r="E37" s="20">
        <v>89</v>
      </c>
      <c r="F37" s="3"/>
      <c r="G37" s="16">
        <f t="shared" ref="G37:G46" si="2">ROUND(E37*F37,2)</f>
        <v>0</v>
      </c>
    </row>
    <row r="38" spans="1:7" ht="33.75">
      <c r="A38" s="10" t="s">
        <v>125</v>
      </c>
      <c r="B38" s="22" t="s">
        <v>6</v>
      </c>
      <c r="C38" s="8" t="s">
        <v>0</v>
      </c>
      <c r="D38" s="17" t="s">
        <v>92</v>
      </c>
      <c r="E38" s="20">
        <v>38.200000000000003</v>
      </c>
      <c r="F38" s="3"/>
      <c r="G38" s="16">
        <f t="shared" si="2"/>
        <v>0</v>
      </c>
    </row>
    <row r="39" spans="1:7" ht="22.5">
      <c r="A39" s="10" t="s">
        <v>126</v>
      </c>
      <c r="B39" s="22" t="s">
        <v>59</v>
      </c>
      <c r="C39" s="8" t="s">
        <v>60</v>
      </c>
      <c r="D39" s="16" t="s">
        <v>10</v>
      </c>
      <c r="E39" s="20">
        <v>36.76</v>
      </c>
      <c r="F39" s="3"/>
      <c r="G39" s="16">
        <f t="shared" si="2"/>
        <v>0</v>
      </c>
    </row>
    <row r="40" spans="1:7" ht="22.5">
      <c r="A40" s="10" t="s">
        <v>127</v>
      </c>
      <c r="B40" s="22" t="s">
        <v>8</v>
      </c>
      <c r="C40" s="8" t="s">
        <v>61</v>
      </c>
      <c r="D40" s="16" t="s">
        <v>10</v>
      </c>
      <c r="E40" s="20">
        <v>9.6</v>
      </c>
      <c r="F40" s="3"/>
      <c r="G40" s="16">
        <f t="shared" si="2"/>
        <v>0</v>
      </c>
    </row>
    <row r="41" spans="1:7" ht="33.75">
      <c r="A41" s="10" t="s">
        <v>128</v>
      </c>
      <c r="B41" s="22" t="s">
        <v>11</v>
      </c>
      <c r="C41" s="8" t="s">
        <v>85</v>
      </c>
      <c r="D41" s="16" t="s">
        <v>10</v>
      </c>
      <c r="E41" s="20">
        <v>9.6</v>
      </c>
      <c r="F41" s="3"/>
      <c r="G41" s="16">
        <f t="shared" si="2"/>
        <v>0</v>
      </c>
    </row>
    <row r="42" spans="1:7" ht="33.75">
      <c r="A42" s="10" t="s">
        <v>129</v>
      </c>
      <c r="B42" s="22" t="s">
        <v>13</v>
      </c>
      <c r="C42" s="7" t="s">
        <v>86</v>
      </c>
      <c r="D42" s="17" t="s">
        <v>93</v>
      </c>
      <c r="E42" s="20">
        <v>3.7</v>
      </c>
      <c r="F42" s="3"/>
      <c r="G42" s="16">
        <f t="shared" si="2"/>
        <v>0</v>
      </c>
    </row>
    <row r="43" spans="1:7" ht="33.75">
      <c r="A43" s="10" t="s">
        <v>130</v>
      </c>
      <c r="B43" s="22" t="s">
        <v>11</v>
      </c>
      <c r="C43" s="8" t="s">
        <v>85</v>
      </c>
      <c r="D43" s="16" t="s">
        <v>10</v>
      </c>
      <c r="E43" s="20">
        <v>3.7</v>
      </c>
      <c r="F43" s="3"/>
      <c r="G43" s="16">
        <f t="shared" si="2"/>
        <v>0</v>
      </c>
    </row>
    <row r="44" spans="1:7" ht="21.75" customHeight="1">
      <c r="A44" s="10" t="s">
        <v>131</v>
      </c>
      <c r="B44" s="22" t="s">
        <v>15</v>
      </c>
      <c r="C44" s="7" t="s">
        <v>62</v>
      </c>
      <c r="D44" s="16" t="s">
        <v>17</v>
      </c>
      <c r="E44" s="20">
        <v>282.7</v>
      </c>
      <c r="F44" s="3"/>
      <c r="G44" s="16">
        <f t="shared" si="2"/>
        <v>0</v>
      </c>
    </row>
    <row r="45" spans="1:7" ht="22.5">
      <c r="A45" s="10" t="s">
        <v>132</v>
      </c>
      <c r="B45" s="22" t="s">
        <v>18</v>
      </c>
      <c r="C45" s="7" t="s">
        <v>19</v>
      </c>
      <c r="D45" s="16" t="s">
        <v>10</v>
      </c>
      <c r="E45" s="20">
        <v>154.4</v>
      </c>
      <c r="F45" s="3"/>
      <c r="G45" s="16">
        <f t="shared" si="2"/>
        <v>0</v>
      </c>
    </row>
    <row r="46" spans="1:7" ht="45">
      <c r="A46" s="10" t="s">
        <v>133</v>
      </c>
      <c r="B46" s="22" t="s">
        <v>20</v>
      </c>
      <c r="C46" s="7" t="s">
        <v>1</v>
      </c>
      <c r="D46" s="17" t="s">
        <v>93</v>
      </c>
      <c r="E46" s="20">
        <v>154.4</v>
      </c>
      <c r="F46" s="3"/>
      <c r="G46" s="16">
        <f t="shared" si="2"/>
        <v>0</v>
      </c>
    </row>
    <row r="47" spans="1:7">
      <c r="A47" s="3"/>
      <c r="B47" s="14"/>
      <c r="C47" s="4"/>
      <c r="D47" s="16"/>
      <c r="E47" s="16" t="s">
        <v>21</v>
      </c>
      <c r="F47" s="12"/>
      <c r="G47" s="13">
        <f>SUM(G37:G46)</f>
        <v>0</v>
      </c>
    </row>
    <row r="48" spans="1:7">
      <c r="A48" s="6">
        <v>2.2000000000000002</v>
      </c>
      <c r="B48" s="34" t="s">
        <v>22</v>
      </c>
      <c r="C48" s="34"/>
      <c r="D48" s="34"/>
      <c r="E48" s="34"/>
      <c r="F48" s="34"/>
      <c r="G48" s="13"/>
    </row>
    <row r="49" spans="1:7" ht="22.5">
      <c r="A49" s="7" t="s">
        <v>134</v>
      </c>
      <c r="B49" s="22" t="s">
        <v>31</v>
      </c>
      <c r="C49" s="2" t="s">
        <v>32</v>
      </c>
      <c r="D49" s="16" t="s">
        <v>10</v>
      </c>
      <c r="E49" s="20">
        <v>3.7</v>
      </c>
      <c r="F49" s="3"/>
      <c r="G49" s="16">
        <f t="shared" ref="G49:G55" si="3">ROUND(E49*F49,2)</f>
        <v>0</v>
      </c>
    </row>
    <row r="50" spans="1:7" ht="36" customHeight="1">
      <c r="A50" s="7" t="s">
        <v>135</v>
      </c>
      <c r="B50" s="22" t="s">
        <v>63</v>
      </c>
      <c r="C50" s="8" t="s">
        <v>87</v>
      </c>
      <c r="D50" s="17" t="s">
        <v>88</v>
      </c>
      <c r="E50" s="20">
        <v>41</v>
      </c>
      <c r="F50" s="3"/>
      <c r="G50" s="16">
        <f t="shared" si="3"/>
        <v>0</v>
      </c>
    </row>
    <row r="51" spans="1:7" ht="22.5">
      <c r="A51" s="7" t="s">
        <v>136</v>
      </c>
      <c r="B51" s="22" t="s">
        <v>64</v>
      </c>
      <c r="C51" s="2" t="s">
        <v>65</v>
      </c>
      <c r="D51" s="17" t="s">
        <v>66</v>
      </c>
      <c r="E51" s="20">
        <v>1</v>
      </c>
      <c r="F51" s="3"/>
      <c r="G51" s="16">
        <f t="shared" si="3"/>
        <v>0</v>
      </c>
    </row>
    <row r="52" spans="1:7" ht="22.5">
      <c r="A52" s="7" t="s">
        <v>137</v>
      </c>
      <c r="B52" s="22" t="s">
        <v>67</v>
      </c>
      <c r="C52" s="7" t="s">
        <v>68</v>
      </c>
      <c r="D52" s="16" t="s">
        <v>43</v>
      </c>
      <c r="E52" s="20">
        <v>4</v>
      </c>
      <c r="F52" s="3"/>
      <c r="G52" s="16">
        <f t="shared" si="3"/>
        <v>0</v>
      </c>
    </row>
    <row r="53" spans="1:7" ht="33.75">
      <c r="A53" s="7" t="s">
        <v>138</v>
      </c>
      <c r="B53" s="22" t="s">
        <v>55</v>
      </c>
      <c r="C53" s="7" t="s">
        <v>161</v>
      </c>
      <c r="D53" s="17" t="s">
        <v>165</v>
      </c>
      <c r="E53" s="20">
        <v>1</v>
      </c>
      <c r="F53" s="3"/>
      <c r="G53" s="16">
        <f t="shared" si="3"/>
        <v>0</v>
      </c>
    </row>
    <row r="54" spans="1:7" ht="22.5">
      <c r="A54" s="7" t="s">
        <v>139</v>
      </c>
      <c r="B54" s="22" t="s">
        <v>33</v>
      </c>
      <c r="C54" s="7" t="s">
        <v>34</v>
      </c>
      <c r="D54" s="16" t="s">
        <v>98</v>
      </c>
      <c r="E54" s="20">
        <v>2</v>
      </c>
      <c r="F54" s="3"/>
      <c r="G54" s="16">
        <f t="shared" si="3"/>
        <v>0</v>
      </c>
    </row>
    <row r="55" spans="1:7" ht="22.5">
      <c r="A55" s="7" t="s">
        <v>140</v>
      </c>
      <c r="B55" s="22" t="s">
        <v>35</v>
      </c>
      <c r="C55" s="7" t="s">
        <v>36</v>
      </c>
      <c r="D55" s="16" t="s">
        <v>98</v>
      </c>
      <c r="E55" s="20">
        <v>2</v>
      </c>
      <c r="F55" s="3"/>
      <c r="G55" s="16">
        <f t="shared" si="3"/>
        <v>0</v>
      </c>
    </row>
    <row r="56" spans="1:7">
      <c r="A56" s="3"/>
      <c r="B56" s="14"/>
      <c r="C56" s="4"/>
      <c r="D56" s="16"/>
      <c r="E56" s="16" t="s">
        <v>21</v>
      </c>
      <c r="F56" s="9"/>
      <c r="G56" s="13">
        <f>SUM(G49:G55)</f>
        <v>0</v>
      </c>
    </row>
    <row r="57" spans="1:7">
      <c r="A57" s="5">
        <v>3</v>
      </c>
      <c r="B57" s="34" t="s">
        <v>69</v>
      </c>
      <c r="C57" s="34"/>
      <c r="D57" s="34"/>
      <c r="E57" s="34"/>
      <c r="F57" s="34"/>
      <c r="G57" s="13"/>
    </row>
    <row r="58" spans="1:7">
      <c r="A58" s="6">
        <v>3.1</v>
      </c>
      <c r="B58" s="34" t="s">
        <v>5</v>
      </c>
      <c r="C58" s="34"/>
      <c r="D58" s="34"/>
      <c r="E58" s="34"/>
      <c r="F58" s="34"/>
      <c r="G58" s="13"/>
    </row>
    <row r="59" spans="1:7" ht="22.5" customHeight="1">
      <c r="A59" s="19" t="s">
        <v>141</v>
      </c>
      <c r="B59" s="22" t="s">
        <v>57</v>
      </c>
      <c r="C59" s="8" t="s">
        <v>70</v>
      </c>
      <c r="D59" s="16" t="s">
        <v>10</v>
      </c>
      <c r="E59" s="20">
        <v>399.15</v>
      </c>
      <c r="F59" s="3"/>
      <c r="G59" s="16">
        <f t="shared" ref="G59:G67" si="4">ROUND(E59*F59,2)</f>
        <v>0</v>
      </c>
    </row>
    <row r="60" spans="1:7" ht="33.75">
      <c r="A60" s="19" t="s">
        <v>142</v>
      </c>
      <c r="B60" s="22" t="s">
        <v>6</v>
      </c>
      <c r="C60" s="8" t="s">
        <v>94</v>
      </c>
      <c r="D60" s="17" t="s">
        <v>166</v>
      </c>
      <c r="E60" s="20">
        <v>171.05</v>
      </c>
      <c r="F60" s="3"/>
      <c r="G60" s="16">
        <f t="shared" si="4"/>
        <v>0</v>
      </c>
    </row>
    <row r="61" spans="1:7" ht="22.5">
      <c r="A61" s="19" t="s">
        <v>143</v>
      </c>
      <c r="B61" s="22" t="s">
        <v>8</v>
      </c>
      <c r="C61" s="8" t="s">
        <v>175</v>
      </c>
      <c r="D61" s="16" t="s">
        <v>10</v>
      </c>
      <c r="E61" s="20">
        <v>14.8</v>
      </c>
      <c r="F61" s="3"/>
      <c r="G61" s="16">
        <f t="shared" si="4"/>
        <v>0</v>
      </c>
    </row>
    <row r="62" spans="1:7" ht="22.5" customHeight="1">
      <c r="A62" s="19" t="s">
        <v>144</v>
      </c>
      <c r="B62" s="22" t="s">
        <v>11</v>
      </c>
      <c r="C62" s="8" t="s">
        <v>85</v>
      </c>
      <c r="D62" s="16" t="s">
        <v>10</v>
      </c>
      <c r="E62" s="20">
        <v>14.8</v>
      </c>
      <c r="F62" s="3"/>
      <c r="G62" s="16">
        <f t="shared" si="4"/>
        <v>0</v>
      </c>
    </row>
    <row r="63" spans="1:7" ht="33.75">
      <c r="A63" s="19" t="s">
        <v>145</v>
      </c>
      <c r="B63" s="22" t="s">
        <v>13</v>
      </c>
      <c r="C63" s="7" t="s">
        <v>95</v>
      </c>
      <c r="D63" s="17" t="s">
        <v>93</v>
      </c>
      <c r="E63" s="20">
        <v>42</v>
      </c>
      <c r="F63" s="3"/>
      <c r="G63" s="16">
        <f t="shared" si="4"/>
        <v>0</v>
      </c>
    </row>
    <row r="64" spans="1:7" ht="33.75">
      <c r="A64" s="19" t="s">
        <v>146</v>
      </c>
      <c r="B64" s="22" t="s">
        <v>11</v>
      </c>
      <c r="C64" s="8" t="s">
        <v>96</v>
      </c>
      <c r="D64" s="16" t="s">
        <v>10</v>
      </c>
      <c r="E64" s="20">
        <v>42</v>
      </c>
      <c r="F64" s="3"/>
      <c r="G64" s="16">
        <f t="shared" si="4"/>
        <v>0</v>
      </c>
    </row>
    <row r="65" spans="1:7" ht="22.5">
      <c r="A65" s="19" t="s">
        <v>147</v>
      </c>
      <c r="B65" s="22" t="s">
        <v>15</v>
      </c>
      <c r="C65" s="8" t="s">
        <v>71</v>
      </c>
      <c r="D65" s="16" t="s">
        <v>17</v>
      </c>
      <c r="E65" s="20">
        <v>1209.7</v>
      </c>
      <c r="F65" s="3"/>
      <c r="G65" s="16">
        <f t="shared" si="4"/>
        <v>0</v>
      </c>
    </row>
    <row r="66" spans="1:7" ht="22.5">
      <c r="A66" s="19" t="s">
        <v>148</v>
      </c>
      <c r="B66" s="22" t="s">
        <v>18</v>
      </c>
      <c r="C66" s="8" t="s">
        <v>19</v>
      </c>
      <c r="D66" s="16" t="s">
        <v>10</v>
      </c>
      <c r="E66" s="20">
        <v>555.4</v>
      </c>
      <c r="F66" s="3"/>
      <c r="G66" s="16">
        <f t="shared" si="4"/>
        <v>0</v>
      </c>
    </row>
    <row r="67" spans="1:7" ht="45">
      <c r="A67" s="19" t="s">
        <v>149</v>
      </c>
      <c r="B67" s="22" t="s">
        <v>20</v>
      </c>
      <c r="C67" s="8" t="s">
        <v>1</v>
      </c>
      <c r="D67" s="17" t="s">
        <v>93</v>
      </c>
      <c r="E67" s="20">
        <v>555.4</v>
      </c>
      <c r="F67" s="3"/>
      <c r="G67" s="16">
        <f t="shared" si="4"/>
        <v>0</v>
      </c>
    </row>
    <row r="68" spans="1:7">
      <c r="A68" s="3"/>
      <c r="B68" s="14"/>
      <c r="C68" s="4"/>
      <c r="D68" s="16"/>
      <c r="E68" s="16" t="s">
        <v>21</v>
      </c>
      <c r="F68" s="12"/>
      <c r="G68" s="13">
        <f>SUM(G59:G67)</f>
        <v>0</v>
      </c>
    </row>
    <row r="69" spans="1:7">
      <c r="A69" s="6">
        <v>3.2</v>
      </c>
      <c r="B69" s="34" t="s">
        <v>22</v>
      </c>
      <c r="C69" s="34"/>
      <c r="D69" s="34"/>
      <c r="E69" s="34"/>
      <c r="F69" s="34"/>
      <c r="G69" s="13"/>
    </row>
    <row r="70" spans="1:7" ht="22.5">
      <c r="A70" s="7" t="s">
        <v>150</v>
      </c>
      <c r="B70" s="22" t="s">
        <v>31</v>
      </c>
      <c r="C70" s="4" t="s">
        <v>32</v>
      </c>
      <c r="D70" s="16" t="s">
        <v>10</v>
      </c>
      <c r="E70" s="20">
        <v>42</v>
      </c>
      <c r="F70" s="3"/>
      <c r="G70" s="16">
        <f t="shared" ref="G70:G80" si="5">ROUND(E70*F70,2)</f>
        <v>0</v>
      </c>
    </row>
    <row r="71" spans="1:7" ht="47.25" customHeight="1">
      <c r="A71" s="7" t="s">
        <v>151</v>
      </c>
      <c r="B71" s="22" t="s">
        <v>63</v>
      </c>
      <c r="C71" s="8" t="s">
        <v>87</v>
      </c>
      <c r="D71" s="17" t="s">
        <v>88</v>
      </c>
      <c r="E71" s="20">
        <v>298.39999999999998</v>
      </c>
      <c r="F71" s="3"/>
      <c r="G71" s="16">
        <f t="shared" si="5"/>
        <v>0</v>
      </c>
    </row>
    <row r="72" spans="1:7" ht="45" customHeight="1">
      <c r="A72" s="7" t="s">
        <v>152</v>
      </c>
      <c r="B72" s="22" t="s">
        <v>72</v>
      </c>
      <c r="C72" s="8" t="s">
        <v>174</v>
      </c>
      <c r="D72" s="17" t="s">
        <v>88</v>
      </c>
      <c r="E72" s="20">
        <v>151.25</v>
      </c>
      <c r="F72" s="3"/>
      <c r="G72" s="16">
        <f t="shared" si="5"/>
        <v>0</v>
      </c>
    </row>
    <row r="73" spans="1:7" ht="22.5">
      <c r="A73" s="7" t="s">
        <v>153</v>
      </c>
      <c r="B73" s="22" t="s">
        <v>67</v>
      </c>
      <c r="C73" s="8" t="s">
        <v>68</v>
      </c>
      <c r="D73" s="16" t="s">
        <v>43</v>
      </c>
      <c r="E73" s="20">
        <v>15</v>
      </c>
      <c r="F73" s="3"/>
      <c r="G73" s="16">
        <f t="shared" si="5"/>
        <v>0</v>
      </c>
    </row>
    <row r="74" spans="1:7" ht="22.5">
      <c r="A74" s="7" t="s">
        <v>154</v>
      </c>
      <c r="B74" s="22" t="s">
        <v>64</v>
      </c>
      <c r="C74" s="4" t="s">
        <v>73</v>
      </c>
      <c r="D74" s="17" t="s">
        <v>66</v>
      </c>
      <c r="E74" s="20">
        <v>6</v>
      </c>
      <c r="F74" s="3"/>
      <c r="G74" s="16">
        <f t="shared" si="5"/>
        <v>0</v>
      </c>
    </row>
    <row r="75" spans="1:7" ht="22.5">
      <c r="A75" s="7" t="s">
        <v>155</v>
      </c>
      <c r="B75" s="22" t="s">
        <v>74</v>
      </c>
      <c r="C75" s="2" t="s">
        <v>75</v>
      </c>
      <c r="D75" s="17" t="s">
        <v>66</v>
      </c>
      <c r="E75" s="20">
        <v>2</v>
      </c>
      <c r="F75" s="3"/>
      <c r="G75" s="16">
        <f t="shared" si="5"/>
        <v>0</v>
      </c>
    </row>
    <row r="76" spans="1:7" ht="22.5">
      <c r="A76" s="7" t="s">
        <v>156</v>
      </c>
      <c r="B76" s="22" t="s">
        <v>33</v>
      </c>
      <c r="C76" s="7" t="s">
        <v>34</v>
      </c>
      <c r="D76" s="16" t="s">
        <v>98</v>
      </c>
      <c r="E76" s="20">
        <v>6</v>
      </c>
      <c r="F76" s="3"/>
      <c r="G76" s="16">
        <f t="shared" si="5"/>
        <v>0</v>
      </c>
    </row>
    <row r="77" spans="1:7" ht="22.5">
      <c r="A77" s="7" t="s">
        <v>157</v>
      </c>
      <c r="B77" s="22" t="s">
        <v>35</v>
      </c>
      <c r="C77" s="7" t="s">
        <v>36</v>
      </c>
      <c r="D77" s="16" t="s">
        <v>98</v>
      </c>
      <c r="E77" s="20">
        <v>6</v>
      </c>
      <c r="F77" s="3"/>
      <c r="G77" s="16">
        <f t="shared" si="5"/>
        <v>0</v>
      </c>
    </row>
    <row r="78" spans="1:7" ht="22.5">
      <c r="A78" s="7" t="s">
        <v>158</v>
      </c>
      <c r="B78" s="22" t="s">
        <v>76</v>
      </c>
      <c r="C78" s="2" t="s">
        <v>77</v>
      </c>
      <c r="D78" s="16" t="s">
        <v>27</v>
      </c>
      <c r="E78" s="20">
        <v>20</v>
      </c>
      <c r="F78" s="3"/>
      <c r="G78" s="16">
        <f t="shared" si="5"/>
        <v>0</v>
      </c>
    </row>
    <row r="79" spans="1:7" ht="22.5">
      <c r="A79" s="7" t="s">
        <v>159</v>
      </c>
      <c r="B79" s="22" t="s">
        <v>78</v>
      </c>
      <c r="C79" s="7" t="s">
        <v>79</v>
      </c>
      <c r="D79" s="16" t="s">
        <v>27</v>
      </c>
      <c r="E79" s="20">
        <v>20</v>
      </c>
      <c r="F79" s="3"/>
      <c r="G79" s="16">
        <f t="shared" si="5"/>
        <v>0</v>
      </c>
    </row>
    <row r="80" spans="1:7" ht="33.75">
      <c r="A80" s="7" t="s">
        <v>160</v>
      </c>
      <c r="B80" s="22" t="s">
        <v>80</v>
      </c>
      <c r="C80" s="7" t="s">
        <v>97</v>
      </c>
      <c r="D80" s="17" t="s">
        <v>89</v>
      </c>
      <c r="E80" s="20">
        <v>2</v>
      </c>
      <c r="F80" s="3"/>
      <c r="G80" s="16">
        <f t="shared" si="5"/>
        <v>0</v>
      </c>
    </row>
    <row r="81" spans="1:7">
      <c r="A81" s="3"/>
      <c r="B81" s="14"/>
      <c r="C81" s="4"/>
      <c r="D81" s="16"/>
      <c r="E81" s="16" t="s">
        <v>21</v>
      </c>
      <c r="F81" s="9"/>
      <c r="G81" s="13">
        <f>SUM(G70:G80)</f>
        <v>0</v>
      </c>
    </row>
    <row r="82" spans="1:7" ht="18.75" customHeight="1">
      <c r="A82" s="30" t="s">
        <v>167</v>
      </c>
      <c r="B82" s="31"/>
      <c r="C82" s="31"/>
      <c r="D82" s="31"/>
      <c r="E82" s="32"/>
      <c r="F82" s="33">
        <f>G81+G68+G56+G47+G34+G16</f>
        <v>0</v>
      </c>
      <c r="G82" s="33"/>
    </row>
    <row r="83" spans="1:7">
      <c r="A83" s="15"/>
    </row>
  </sheetData>
  <mergeCells count="13">
    <mergeCell ref="C2:E2"/>
    <mergeCell ref="A5:G5"/>
    <mergeCell ref="B6:G6"/>
    <mergeCell ref="B7:G7"/>
    <mergeCell ref="A82:E82"/>
    <mergeCell ref="F82:G82"/>
    <mergeCell ref="B17:F17"/>
    <mergeCell ref="B35:F35"/>
    <mergeCell ref="B36:F36"/>
    <mergeCell ref="B48:F48"/>
    <mergeCell ref="B57:F57"/>
    <mergeCell ref="B58:F58"/>
    <mergeCell ref="B69:F69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Message from AVCapture</dc:subject>
  <dc:creator>Urszula Sękowska</dc:creator>
  <cp:keywords/>
  <cp:lastModifiedBy>install</cp:lastModifiedBy>
  <cp:lastPrinted>2012-07-12T11:41:26Z</cp:lastPrinted>
  <dcterms:created xsi:type="dcterms:W3CDTF">2012-06-19T16:00:39Z</dcterms:created>
  <dcterms:modified xsi:type="dcterms:W3CDTF">2012-08-08T09:45:28Z</dcterms:modified>
</cp:coreProperties>
</file>